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ayfa2" sheetId="2" r:id="rId1"/>
  </sheets>
  <definedNames>
    <definedName name="_xlnm.Print_Titles" localSheetId="0">Sayfa2!$1:$2</definedName>
  </definedNames>
  <calcPr calcId="152511"/>
</workbook>
</file>

<file path=xl/calcChain.xml><?xml version="1.0" encoding="utf-8"?>
<calcChain xmlns="http://schemas.openxmlformats.org/spreadsheetml/2006/main">
  <c r="E58" i="2" l="1"/>
  <c r="E57" i="2"/>
  <c r="G9" i="2"/>
  <c r="F9" i="2"/>
  <c r="E4" i="2"/>
  <c r="E6" i="2"/>
  <c r="H60" i="2"/>
  <c r="I60" i="2" s="1"/>
  <c r="H58" i="2"/>
  <c r="H57" i="2"/>
  <c r="H53" i="2"/>
  <c r="I53" i="2" s="1"/>
  <c r="H52" i="2"/>
  <c r="I52" i="2" s="1"/>
  <c r="H51" i="2"/>
  <c r="I51" i="2" s="1"/>
  <c r="H49" i="2"/>
  <c r="I49" i="2" s="1"/>
  <c r="H48" i="2"/>
  <c r="I48" i="2" s="1"/>
  <c r="H41" i="2"/>
  <c r="I41" i="2" s="1"/>
  <c r="H39" i="2"/>
  <c r="I39" i="2" s="1"/>
  <c r="H37" i="2"/>
  <c r="I37" i="2" s="1"/>
  <c r="H36" i="2"/>
  <c r="I36" i="2" s="1"/>
  <c r="H35" i="2"/>
  <c r="I35" i="2" s="1"/>
  <c r="H34" i="2"/>
  <c r="I34" i="2" s="1"/>
  <c r="H33" i="2"/>
  <c r="I33" i="2" s="1"/>
  <c r="H32" i="2"/>
  <c r="I32" i="2" s="1"/>
  <c r="H31" i="2"/>
  <c r="I31" i="2" s="1"/>
  <c r="H30" i="2"/>
  <c r="I30" i="2" s="1"/>
  <c r="H29" i="2"/>
  <c r="I29" i="2" s="1"/>
  <c r="H28" i="2"/>
  <c r="I28" i="2" s="1"/>
  <c r="H27" i="2"/>
  <c r="I27" i="2" s="1"/>
  <c r="H26" i="2"/>
  <c r="I26" i="2" s="1"/>
  <c r="H25" i="2"/>
  <c r="I25" i="2" s="1"/>
  <c r="H24" i="2"/>
  <c r="I24" i="2" s="1"/>
  <c r="H23" i="2"/>
  <c r="I23" i="2" s="1"/>
  <c r="H22" i="2"/>
  <c r="I22" i="2" s="1"/>
  <c r="H21" i="2"/>
  <c r="I21" i="2" s="1"/>
  <c r="H20" i="2"/>
  <c r="I20" i="2" s="1"/>
  <c r="H19" i="2"/>
  <c r="I19" i="2" s="1"/>
  <c r="H18" i="2"/>
  <c r="I18" i="2" s="1"/>
  <c r="H16" i="2"/>
  <c r="E16" i="2"/>
  <c r="I15" i="2"/>
  <c r="H15" i="2"/>
  <c r="H14" i="2"/>
  <c r="I14" i="2" s="1"/>
  <c r="H13" i="2"/>
  <c r="I13" i="2" s="1"/>
  <c r="H12" i="2"/>
  <c r="I12" i="2" s="1"/>
  <c r="I11" i="2"/>
  <c r="H11" i="2"/>
  <c r="H8" i="2"/>
  <c r="I8" i="2" s="1"/>
  <c r="H7" i="2"/>
  <c r="I7" i="2" s="1"/>
  <c r="H6" i="2"/>
  <c r="H5" i="2"/>
  <c r="I5" i="2" s="1"/>
  <c r="H4" i="2"/>
  <c r="I4" i="2" l="1"/>
  <c r="H9" i="2"/>
  <c r="I9" i="2" s="1"/>
  <c r="I16" i="2"/>
  <c r="I57" i="2"/>
  <c r="I58" i="2"/>
  <c r="I6" i="2"/>
  <c r="I61" i="2"/>
</calcChain>
</file>

<file path=xl/sharedStrings.xml><?xml version="1.0" encoding="utf-8"?>
<sst xmlns="http://schemas.openxmlformats.org/spreadsheetml/2006/main" count="193" uniqueCount="121">
  <si>
    <t>POZ NO</t>
  </si>
  <si>
    <t>İMALAT CİNSİ</t>
  </si>
  <si>
    <t>AÇIKLAMA</t>
  </si>
  <si>
    <t>Doğalgaz Boru Temin ve Dağıtım Şebekesi Döşenmesi</t>
  </si>
  <si>
    <t>metre</t>
  </si>
  <si>
    <t>1.2</t>
  </si>
  <si>
    <t>6" Çelik Boru Hattı Döşenmesi</t>
  </si>
  <si>
    <t>1.3</t>
  </si>
  <si>
    <t>4" Çelik Boru Hattı Döşenmesi</t>
  </si>
  <si>
    <t>1.4</t>
  </si>
  <si>
    <t>1.5</t>
  </si>
  <si>
    <t>DN 125 PE Boru Hattı Döşenmesi</t>
  </si>
  <si>
    <t>Vana Temin ve Montajı</t>
  </si>
  <si>
    <t>2.1</t>
  </si>
  <si>
    <t>adet</t>
  </si>
  <si>
    <t>2.2</t>
  </si>
  <si>
    <t>6" Çelik Vana Temin ve Montajı</t>
  </si>
  <si>
    <t>2.3</t>
  </si>
  <si>
    <t>4" Çelik Vana Temin ve Montajı</t>
  </si>
  <si>
    <t>2.4</t>
  </si>
  <si>
    <t>DN 125 PE Vana Temin ve Montajı</t>
  </si>
  <si>
    <t>EN 1555-3 SDR 11 PE 100</t>
  </si>
  <si>
    <t>2.6</t>
  </si>
  <si>
    <t>PE vanalar için rögar ve kapak temin ve montajı</t>
  </si>
  <si>
    <t>Bağlantı Elemanları Temin ve Montajı</t>
  </si>
  <si>
    <t>3.1</t>
  </si>
  <si>
    <t>3.2</t>
  </si>
  <si>
    <t>3.3</t>
  </si>
  <si>
    <t>3.4</t>
  </si>
  <si>
    <t>SCH 40 ANSI B 16.9</t>
  </si>
  <si>
    <t>3.5</t>
  </si>
  <si>
    <t>3.6</t>
  </si>
  <si>
    <t>6" Dirsek</t>
  </si>
  <si>
    <t>3.7</t>
  </si>
  <si>
    <t>6" Dirsek 45°</t>
  </si>
  <si>
    <t>3.8</t>
  </si>
  <si>
    <t>4" Dirsek</t>
  </si>
  <si>
    <t>3.9</t>
  </si>
  <si>
    <t>3.10</t>
  </si>
  <si>
    <t>3.11</t>
  </si>
  <si>
    <t>3.12</t>
  </si>
  <si>
    <t>3.13</t>
  </si>
  <si>
    <t>3.14</t>
  </si>
  <si>
    <t>3.15</t>
  </si>
  <si>
    <t>4" Kep</t>
  </si>
  <si>
    <t>3.16</t>
  </si>
  <si>
    <t>6" x DN 125 Çelik PE Geçiş</t>
  </si>
  <si>
    <t>3.17</t>
  </si>
  <si>
    <t>3.18</t>
  </si>
  <si>
    <t>3.19</t>
  </si>
  <si>
    <t>DN 125 PE Kep</t>
  </si>
  <si>
    <t>İSTASYONLAR</t>
  </si>
  <si>
    <t>4.1</t>
  </si>
  <si>
    <t>İSTASYON ÇEVRE DÜZENLEMELERİ</t>
  </si>
  <si>
    <t>5.1</t>
  </si>
  <si>
    <t>grup</t>
  </si>
  <si>
    <t>Telçit Yapımı</t>
  </si>
  <si>
    <t>Beton Kaide İmalatı</t>
  </si>
  <si>
    <t>Mıcır Serilmesi</t>
  </si>
  <si>
    <t>Topraklama</t>
  </si>
  <si>
    <t>Uyarı levhaları ve yangın tüpü temini</t>
  </si>
  <si>
    <t>RS-B çevre düzenlemesi</t>
  </si>
  <si>
    <t>KATODİK KORUMA</t>
  </si>
  <si>
    <t>Devreye Alma</t>
  </si>
  <si>
    <t>Ölçüm ve Raporlama</t>
  </si>
  <si>
    <t>AS-BUILT HARİTA ÜRETİMİ</t>
  </si>
  <si>
    <t>7.1</t>
  </si>
  <si>
    <t>Çelik Şebeke as-built ölçüm ve alım</t>
  </si>
  <si>
    <t>7.2</t>
  </si>
  <si>
    <t>Polietilen Şebeke as-built ölçüm ve alım</t>
  </si>
  <si>
    <t>GENEL TOPLAM</t>
  </si>
  <si>
    <t>1.1</t>
  </si>
  <si>
    <t>2.5</t>
  </si>
  <si>
    <t>3.20</t>
  </si>
  <si>
    <t>Ölçü Kutusu temin ve montajı (STP)</t>
  </si>
  <si>
    <t>Ölçü Kutusu temin ve montajı (SIJ)</t>
  </si>
  <si>
    <t>LINE MARKER TEMİN VE MONTAJI</t>
  </si>
  <si>
    <t>8.1</t>
  </si>
  <si>
    <t>Line marker direkleri temin ve montajı</t>
  </si>
  <si>
    <t>DN 90 PE Boru Hattı Döşenmesi</t>
  </si>
  <si>
    <t>DN 63 PE Boru Hattı Döşenmesi</t>
  </si>
  <si>
    <t>DN 90 PE Vana Temin ve Montajı</t>
  </si>
  <si>
    <t>DN 63 PE Vana Temin ve Montajı</t>
  </si>
  <si>
    <t>6" Kör Flanş</t>
  </si>
  <si>
    <t>6"-4" Redüksiyon</t>
  </si>
  <si>
    <t>6" Tee</t>
  </si>
  <si>
    <t>DN 125 PE Dirsek 90°</t>
  </si>
  <si>
    <t>DN 125 PE Dirsek 45°</t>
  </si>
  <si>
    <t>DN 125 x 90 x 125 PE İnegal Te</t>
  </si>
  <si>
    <t>DN 90 x 63 x 90 PE İnegal Te</t>
  </si>
  <si>
    <t>DN 90 PE Kep</t>
  </si>
  <si>
    <t>DN 63 PE Kep</t>
  </si>
  <si>
    <t>7.3</t>
  </si>
  <si>
    <t>8.2</t>
  </si>
  <si>
    <t>9.1</t>
  </si>
  <si>
    <t>6" Canlı Hatta Bağlantı Yapılması</t>
  </si>
  <si>
    <t>6" Boyunlu Flanş</t>
  </si>
  <si>
    <t>4" Boyunlu Flanş</t>
  </si>
  <si>
    <t>DN 125 x 125 x 125 PE Eşit Te</t>
  </si>
  <si>
    <t>DN 90 x 90 x 90 PE Eşit Te</t>
  </si>
  <si>
    <t>DN 125 x 63 x 125 PE İnegal Te</t>
  </si>
  <si>
    <t>RS-B ( Bölge Regülatörü ) - 5.000 m3/h</t>
  </si>
  <si>
    <t>TİE-İN ( CANLI HATLARA BAĞLANTI )</t>
  </si>
  <si>
    <t>DN 125 Canlı Hatta Bağlantı Yapılması</t>
  </si>
  <si>
    <t>Anot temin ve montajı (4x17 lb ile Geçici Koruma)</t>
  </si>
  <si>
    <t>GAZDAŞ</t>
  </si>
  <si>
    <t>EN 1555-2 SDR 11 PE 80</t>
  </si>
  <si>
    <t>API 5L Grade B PSL 2 PE Kaplı</t>
  </si>
  <si>
    <t>6" + DN 125 ortak tranşe hat döşenmesi</t>
  </si>
  <si>
    <t>5.000 m3/h GAZDAŞ, TS 11672</t>
  </si>
  <si>
    <t>API 6D ANSI 150 FB, FW, BWxBW TR</t>
  </si>
  <si>
    <t>Birim</t>
  </si>
  <si>
    <t>Miktar</t>
  </si>
  <si>
    <t>Malzeme Birim Fiyatı (TL)</t>
  </si>
  <si>
    <t>İşçilik Birim Fiyatı (TL)</t>
  </si>
  <si>
    <t>Toplam Birim Fiyat (TL)</t>
  </si>
  <si>
    <t>Toplam Tutar (TL)</t>
  </si>
  <si>
    <t>API 5L + EN 1555-2</t>
  </si>
  <si>
    <t>ANSI B 16.5</t>
  </si>
  <si>
    <t>TS 5141</t>
  </si>
  <si>
    <t>Kilis Organize Sanayi Bölgesi
2. Etap Doğalgaz Dağıtım Şebekesi Yapım İşi İhalesi Teklif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</si>
</sst>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TL&quot;"/>
    <numFmt numFmtId="165" formatCode="#,##0.00\-&quot;TL&quot;;\-#,##0.00\-&quot;TL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sz val="10"/>
      <name val="Arial Tur"/>
      <charset val="162"/>
    </font>
    <font>
      <b/>
      <sz val="9"/>
      <name val="Franklin Gothic Book"/>
      <family val="2"/>
      <charset val="162"/>
    </font>
    <font>
      <sz val="9"/>
      <name val="Franklin Gothic Book"/>
      <family val="2"/>
      <charset val="162"/>
    </font>
    <font>
      <b/>
      <sz val="10"/>
      <name val="Franklin Gothic Book"/>
      <family val="2"/>
      <charset val="162"/>
    </font>
    <font>
      <sz val="10"/>
      <name val="Franklin Gothic Book"/>
      <family val="2"/>
      <charset val="162"/>
    </font>
    <font>
      <b/>
      <sz val="14"/>
      <name val="Franklin Gothic Book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53">
    <xf numFmtId="0" fontId="0" fillId="0" borderId="0" xfId="0"/>
    <xf numFmtId="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4" fillId="0" borderId="1" xfId="2" applyFont="1" applyFill="1" applyBorder="1" applyAlignment="1">
      <alignment horizontal="center" vertical="center"/>
    </xf>
    <xf numFmtId="0" fontId="4" fillId="0" borderId="0" xfId="2" applyFont="1" applyFill="1" applyBorder="1" applyAlignment="1" applyProtection="1">
      <alignment horizontal="center" vertical="center" wrapText="1"/>
      <protection locked="0"/>
    </xf>
    <xf numFmtId="0" fontId="4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left" vertical="center"/>
    </xf>
    <xf numFmtId="0" fontId="4" fillId="2" borderId="1" xfId="2" applyFont="1" applyFill="1" applyBorder="1" applyAlignment="1" applyProtection="1">
      <alignment horizontal="center" vertical="center"/>
      <protection locked="0"/>
    </xf>
    <xf numFmtId="164" fontId="4" fillId="2" borderId="1" xfId="1" applyNumberFormat="1" applyFont="1" applyFill="1" applyBorder="1" applyAlignment="1">
      <alignment horizontal="right" vertical="center"/>
    </xf>
    <xf numFmtId="165" fontId="5" fillId="2" borderId="1" xfId="1" applyNumberFormat="1" applyFont="1" applyFill="1" applyBorder="1" applyAlignment="1">
      <alignment horizontal="right" vertical="center"/>
    </xf>
    <xf numFmtId="4" fontId="4" fillId="2" borderId="1" xfId="1" applyNumberFormat="1" applyFont="1" applyFill="1" applyBorder="1" applyAlignment="1">
      <alignment horizontal="right" vertical="center"/>
    </xf>
    <xf numFmtId="0" fontId="5" fillId="3" borderId="1" xfId="0" quotePrefix="1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center" vertical="center"/>
    </xf>
    <xf numFmtId="4" fontId="5" fillId="0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2" fontId="5" fillId="0" borderId="0" xfId="0" applyNumberFormat="1" applyFont="1" applyFill="1"/>
    <xf numFmtId="0" fontId="5" fillId="3" borderId="1" xfId="2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4" fontId="5" fillId="2" borderId="1" xfId="2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right" vertical="center"/>
    </xf>
    <xf numFmtId="4" fontId="5" fillId="2" borderId="1" xfId="1" applyNumberFormat="1" applyFont="1" applyFill="1" applyBorder="1" applyAlignment="1">
      <alignment horizontal="right" vertical="center"/>
    </xf>
    <xf numFmtId="0" fontId="5" fillId="2" borderId="1" xfId="2" applyFont="1" applyFill="1" applyBorder="1" applyAlignment="1">
      <alignment horizontal="left" vertical="center" wrapText="1"/>
    </xf>
    <xf numFmtId="0" fontId="4" fillId="3" borderId="1" xfId="2" applyFont="1" applyFill="1" applyBorder="1" applyAlignment="1">
      <alignment vertical="center" wrapText="1"/>
    </xf>
    <xf numFmtId="0" fontId="5" fillId="0" borderId="1" xfId="0" quotePrefix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right" vertical="center"/>
    </xf>
    <xf numFmtId="0" fontId="7" fillId="0" borderId="0" xfId="0" applyFont="1" applyFill="1"/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164" fontId="5" fillId="0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 applyProtection="1">
      <alignment horizontal="center" vertical="center"/>
      <protection locked="0"/>
    </xf>
    <xf numFmtId="0" fontId="4" fillId="0" borderId="1" xfId="2" applyFont="1" applyFill="1" applyBorder="1" applyAlignment="1" applyProtection="1">
      <alignment horizontal="center" vertical="center" wrapText="1"/>
      <protection locked="0"/>
    </xf>
    <xf numFmtId="0" fontId="5" fillId="4" borderId="1" xfId="0" quotePrefix="1" applyFont="1" applyFill="1" applyBorder="1" applyAlignment="1">
      <alignment horizontal="center" vertical="center"/>
    </xf>
    <xf numFmtId="0" fontId="5" fillId="4" borderId="1" xfId="2" applyFont="1" applyFill="1" applyBorder="1" applyAlignment="1">
      <alignment vertical="center" wrapText="1"/>
    </xf>
    <xf numFmtId="0" fontId="5" fillId="4" borderId="1" xfId="2" applyFont="1" applyFill="1" applyBorder="1" applyAlignment="1">
      <alignment horizontal="left" vertical="center" wrapText="1"/>
    </xf>
    <xf numFmtId="0" fontId="5" fillId="4" borderId="1" xfId="2" applyFont="1" applyFill="1" applyBorder="1" applyAlignment="1">
      <alignment horizontal="center" vertical="center"/>
    </xf>
    <xf numFmtId="4" fontId="5" fillId="4" borderId="1" xfId="2" applyNumberFormat="1" applyFont="1" applyFill="1" applyBorder="1" applyAlignment="1">
      <alignment horizontal="center" vertical="center"/>
    </xf>
    <xf numFmtId="164" fontId="5" fillId="4" borderId="1" xfId="1" applyNumberFormat="1" applyFont="1" applyFill="1" applyBorder="1" applyAlignment="1">
      <alignment horizontal="center" vertical="center"/>
    </xf>
    <xf numFmtId="164" fontId="5" fillId="4" borderId="1" xfId="1" applyNumberFormat="1" applyFont="1" applyFill="1" applyBorder="1" applyAlignment="1">
      <alignment horizontal="right" vertical="center"/>
    </xf>
    <xf numFmtId="49" fontId="4" fillId="4" borderId="1" xfId="2" applyNumberFormat="1" applyFont="1" applyFill="1" applyBorder="1" applyAlignment="1">
      <alignment horizontal="center" vertical="center"/>
    </xf>
    <xf numFmtId="0" fontId="4" fillId="4" borderId="1" xfId="3" applyFont="1" applyFill="1" applyBorder="1" applyAlignment="1">
      <alignment horizontal="left" vertical="center" wrapText="1" indent="1"/>
    </xf>
    <xf numFmtId="0" fontId="4" fillId="4" borderId="1" xfId="2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/>
    </xf>
    <xf numFmtId="4" fontId="4" fillId="4" borderId="1" xfId="1" applyNumberFormat="1" applyFont="1" applyFill="1" applyBorder="1" applyAlignment="1">
      <alignment horizontal="center" vertical="center"/>
    </xf>
    <xf numFmtId="165" fontId="5" fillId="4" borderId="1" xfId="1" applyNumberFormat="1" applyFont="1" applyFill="1" applyBorder="1" applyAlignment="1">
      <alignment horizontal="right" vertical="center"/>
    </xf>
    <xf numFmtId="164" fontId="4" fillId="4" borderId="1" xfId="1" applyNumberFormat="1" applyFont="1" applyFill="1" applyBorder="1" applyAlignment="1">
      <alignment horizontal="right" vertical="center"/>
    </xf>
    <xf numFmtId="4" fontId="8" fillId="0" borderId="1" xfId="1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2" xfId="3"/>
    <cellStyle name="Normal 2 7" xfId="2"/>
    <cellStyle name="Normal_idareye verilen ınsaat mekanık elektrık katsayılı alanya rev0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tabSelected="1" workbookViewId="0">
      <selection activeCell="A2" sqref="A2"/>
    </sheetView>
  </sheetViews>
  <sheetFormatPr defaultColWidth="9.109375" defaultRowHeight="12.6" x14ac:dyDescent="0.3"/>
  <cols>
    <col min="1" max="1" width="8" style="2" bestFit="1" customWidth="1"/>
    <col min="2" max="2" width="45.33203125" style="2" bestFit="1" customWidth="1"/>
    <col min="3" max="3" width="27.44140625" style="2" bestFit="1" customWidth="1"/>
    <col min="4" max="5" width="6.77734375" style="2" customWidth="1"/>
    <col min="6" max="9" width="12.77734375" style="2" customWidth="1"/>
    <col min="10" max="10" width="8.6640625" style="2" customWidth="1"/>
    <col min="11" max="11" width="8" style="2" bestFit="1" customWidth="1"/>
    <col min="12" max="15" width="7.109375" style="2" bestFit="1" customWidth="1"/>
    <col min="16" max="17" width="8" style="2" bestFit="1" customWidth="1"/>
    <col min="18" max="16384" width="9.109375" style="2"/>
  </cols>
  <sheetData>
    <row r="1" spans="1:17" ht="39" customHeight="1" x14ac:dyDescent="0.3">
      <c r="A1" s="52" t="s">
        <v>120</v>
      </c>
      <c r="B1" s="52"/>
      <c r="C1" s="52"/>
      <c r="D1" s="52"/>
      <c r="E1" s="52"/>
      <c r="F1" s="52"/>
      <c r="G1" s="52"/>
      <c r="H1" s="52"/>
      <c r="I1" s="52"/>
      <c r="J1" s="1"/>
    </row>
    <row r="2" spans="1:17" s="32" customFormat="1" ht="40.5" customHeight="1" x14ac:dyDescent="0.3">
      <c r="A2" s="3" t="s">
        <v>0</v>
      </c>
      <c r="B2" s="3" t="s">
        <v>1</v>
      </c>
      <c r="C2" s="3" t="s">
        <v>2</v>
      </c>
      <c r="D2" s="36" t="s">
        <v>111</v>
      </c>
      <c r="E2" s="36" t="s">
        <v>112</v>
      </c>
      <c r="F2" s="37" t="s">
        <v>113</v>
      </c>
      <c r="G2" s="37" t="s">
        <v>114</v>
      </c>
      <c r="H2" s="37" t="s">
        <v>115</v>
      </c>
      <c r="I2" s="37" t="s">
        <v>116</v>
      </c>
      <c r="J2" s="33"/>
    </row>
    <row r="3" spans="1:17" ht="15" customHeight="1" x14ac:dyDescent="0.3">
      <c r="A3" s="5">
        <v>1</v>
      </c>
      <c r="B3" s="6" t="s">
        <v>3</v>
      </c>
      <c r="C3" s="6"/>
      <c r="D3" s="7"/>
      <c r="E3" s="7"/>
      <c r="F3" s="7"/>
      <c r="G3" s="9"/>
      <c r="H3" s="10"/>
      <c r="I3" s="8"/>
      <c r="J3" s="4"/>
    </row>
    <row r="4" spans="1:17" ht="15" customHeight="1" x14ac:dyDescent="0.3">
      <c r="A4" s="11" t="s">
        <v>71</v>
      </c>
      <c r="B4" s="12" t="s">
        <v>6</v>
      </c>
      <c r="C4" s="12" t="s">
        <v>107</v>
      </c>
      <c r="D4" s="13" t="s">
        <v>4</v>
      </c>
      <c r="E4" s="13">
        <f>863-E9</f>
        <v>443</v>
      </c>
      <c r="F4" s="14"/>
      <c r="G4" s="34"/>
      <c r="H4" s="16">
        <f>+F4+G4</f>
        <v>0</v>
      </c>
      <c r="I4" s="16">
        <f>H4*E4</f>
        <v>0</v>
      </c>
      <c r="J4" s="17"/>
      <c r="K4" s="18"/>
      <c r="L4" s="18"/>
      <c r="M4" s="18"/>
      <c r="N4" s="18"/>
      <c r="O4" s="18"/>
    </row>
    <row r="5" spans="1:17" ht="15" customHeight="1" x14ac:dyDescent="0.3">
      <c r="A5" s="11" t="s">
        <v>5</v>
      </c>
      <c r="B5" s="12" t="s">
        <v>8</v>
      </c>
      <c r="C5" s="12" t="s">
        <v>107</v>
      </c>
      <c r="D5" s="13" t="s">
        <v>4</v>
      </c>
      <c r="E5" s="13">
        <v>110</v>
      </c>
      <c r="F5" s="14"/>
      <c r="G5" s="34"/>
      <c r="H5" s="16">
        <f t="shared" ref="H5:H9" si="0">+F5+G5</f>
        <v>0</v>
      </c>
      <c r="I5" s="16">
        <f t="shared" ref="I5:I9" si="1">H5*E5</f>
        <v>0</v>
      </c>
      <c r="J5" s="17"/>
      <c r="K5" s="18"/>
      <c r="L5" s="18"/>
      <c r="M5" s="18"/>
      <c r="N5" s="18"/>
      <c r="O5" s="18"/>
      <c r="P5" s="18"/>
      <c r="Q5" s="18"/>
    </row>
    <row r="6" spans="1:17" ht="15" customHeight="1" x14ac:dyDescent="0.3">
      <c r="A6" s="11" t="s">
        <v>7</v>
      </c>
      <c r="B6" s="19" t="s">
        <v>11</v>
      </c>
      <c r="C6" s="12" t="s">
        <v>106</v>
      </c>
      <c r="D6" s="13" t="s">
        <v>4</v>
      </c>
      <c r="E6" s="13">
        <f>7440-E9</f>
        <v>7020</v>
      </c>
      <c r="F6" s="14"/>
      <c r="G6" s="34"/>
      <c r="H6" s="16">
        <f t="shared" si="0"/>
        <v>0</v>
      </c>
      <c r="I6" s="16">
        <f t="shared" si="1"/>
        <v>0</v>
      </c>
      <c r="J6" s="17"/>
      <c r="K6" s="18"/>
      <c r="L6" s="18"/>
      <c r="M6" s="18"/>
      <c r="N6" s="18"/>
      <c r="O6" s="18"/>
      <c r="P6" s="18"/>
      <c r="Q6" s="18"/>
    </row>
    <row r="7" spans="1:17" ht="15" customHeight="1" x14ac:dyDescent="0.3">
      <c r="A7" s="11" t="s">
        <v>9</v>
      </c>
      <c r="B7" s="19" t="s">
        <v>79</v>
      </c>
      <c r="C7" s="12" t="s">
        <v>106</v>
      </c>
      <c r="D7" s="13" t="s">
        <v>4</v>
      </c>
      <c r="E7" s="13">
        <v>727</v>
      </c>
      <c r="F7" s="14"/>
      <c r="G7" s="34"/>
      <c r="H7" s="16">
        <f t="shared" si="0"/>
        <v>0</v>
      </c>
      <c r="I7" s="16">
        <f t="shared" si="1"/>
        <v>0</v>
      </c>
      <c r="J7" s="17"/>
      <c r="K7" s="18"/>
      <c r="L7" s="18"/>
      <c r="M7" s="18"/>
    </row>
    <row r="8" spans="1:17" ht="15" customHeight="1" x14ac:dyDescent="0.3">
      <c r="A8" s="11" t="s">
        <v>10</v>
      </c>
      <c r="B8" s="19" t="s">
        <v>80</v>
      </c>
      <c r="C8" s="12" t="s">
        <v>106</v>
      </c>
      <c r="D8" s="13" t="s">
        <v>4</v>
      </c>
      <c r="E8" s="13">
        <v>959</v>
      </c>
      <c r="F8" s="14"/>
      <c r="G8" s="34"/>
      <c r="H8" s="16">
        <f t="shared" si="0"/>
        <v>0</v>
      </c>
      <c r="I8" s="16">
        <f t="shared" si="1"/>
        <v>0</v>
      </c>
      <c r="J8" s="17"/>
      <c r="K8" s="18"/>
      <c r="L8" s="18"/>
      <c r="M8" s="18"/>
      <c r="N8" s="18"/>
      <c r="O8" s="18"/>
      <c r="P8" s="18"/>
      <c r="Q8" s="18"/>
    </row>
    <row r="9" spans="1:17" ht="15" customHeight="1" x14ac:dyDescent="0.3">
      <c r="A9" s="38">
        <v>1.6</v>
      </c>
      <c r="B9" s="39" t="s">
        <v>108</v>
      </c>
      <c r="C9" s="40" t="s">
        <v>117</v>
      </c>
      <c r="D9" s="41" t="s">
        <v>4</v>
      </c>
      <c r="E9" s="41">
        <v>420</v>
      </c>
      <c r="F9" s="42">
        <f>F4+F6</f>
        <v>0</v>
      </c>
      <c r="G9" s="43">
        <f>G4+(G6*0.5)</f>
        <v>0</v>
      </c>
      <c r="H9" s="44">
        <f t="shared" si="0"/>
        <v>0</v>
      </c>
      <c r="I9" s="44">
        <f t="shared" si="1"/>
        <v>0</v>
      </c>
      <c r="J9" s="17"/>
      <c r="K9" s="18"/>
      <c r="L9" s="18"/>
      <c r="M9" s="18"/>
      <c r="N9" s="18"/>
      <c r="O9" s="18"/>
      <c r="P9" s="18"/>
      <c r="Q9" s="18"/>
    </row>
    <row r="10" spans="1:17" ht="15" customHeight="1" x14ac:dyDescent="0.3">
      <c r="A10" s="5">
        <v>2</v>
      </c>
      <c r="B10" s="6" t="s">
        <v>12</v>
      </c>
      <c r="C10" s="20"/>
      <c r="D10" s="21"/>
      <c r="E10" s="21"/>
      <c r="F10" s="22"/>
      <c r="G10" s="35"/>
      <c r="H10" s="23"/>
      <c r="I10" s="23"/>
      <c r="J10" s="17"/>
    </row>
    <row r="11" spans="1:17" ht="15" customHeight="1" x14ac:dyDescent="0.3">
      <c r="A11" s="11" t="s">
        <v>13</v>
      </c>
      <c r="B11" s="19" t="s">
        <v>16</v>
      </c>
      <c r="C11" s="12" t="s">
        <v>110</v>
      </c>
      <c r="D11" s="13" t="s">
        <v>14</v>
      </c>
      <c r="E11" s="13">
        <v>3</v>
      </c>
      <c r="F11" s="14"/>
      <c r="G11" s="34"/>
      <c r="H11" s="16">
        <f>+F11+G11</f>
        <v>0</v>
      </c>
      <c r="I11" s="16">
        <f>H11*E11</f>
        <v>0</v>
      </c>
      <c r="J11" s="17"/>
    </row>
    <row r="12" spans="1:17" ht="15" customHeight="1" x14ac:dyDescent="0.3">
      <c r="A12" s="11" t="s">
        <v>15</v>
      </c>
      <c r="B12" s="19" t="s">
        <v>18</v>
      </c>
      <c r="C12" s="12" t="s">
        <v>110</v>
      </c>
      <c r="D12" s="13" t="s">
        <v>14</v>
      </c>
      <c r="E12" s="13">
        <v>2</v>
      </c>
      <c r="F12" s="14"/>
      <c r="G12" s="34"/>
      <c r="H12" s="16">
        <f t="shared" ref="H12:H16" si="2">+F12+G12</f>
        <v>0</v>
      </c>
      <c r="I12" s="16">
        <f t="shared" ref="I12:I16" si="3">H12*E12</f>
        <v>0</v>
      </c>
      <c r="J12" s="17"/>
    </row>
    <row r="13" spans="1:17" ht="15" customHeight="1" x14ac:dyDescent="0.3">
      <c r="A13" s="11" t="s">
        <v>17</v>
      </c>
      <c r="B13" s="19" t="s">
        <v>20</v>
      </c>
      <c r="C13" s="12" t="s">
        <v>21</v>
      </c>
      <c r="D13" s="13" t="s">
        <v>14</v>
      </c>
      <c r="E13" s="13">
        <v>13</v>
      </c>
      <c r="F13" s="14"/>
      <c r="G13" s="34"/>
      <c r="H13" s="16">
        <f t="shared" si="2"/>
        <v>0</v>
      </c>
      <c r="I13" s="16">
        <f t="shared" si="3"/>
        <v>0</v>
      </c>
      <c r="J13" s="17"/>
    </row>
    <row r="14" spans="1:17" ht="15" customHeight="1" x14ac:dyDescent="0.3">
      <c r="A14" s="11" t="s">
        <v>19</v>
      </c>
      <c r="B14" s="19" t="s">
        <v>81</v>
      </c>
      <c r="C14" s="12" t="s">
        <v>21</v>
      </c>
      <c r="D14" s="13" t="s">
        <v>14</v>
      </c>
      <c r="E14" s="13">
        <v>13</v>
      </c>
      <c r="F14" s="14"/>
      <c r="G14" s="34"/>
      <c r="H14" s="16">
        <f t="shared" si="2"/>
        <v>0</v>
      </c>
      <c r="I14" s="16">
        <f t="shared" si="3"/>
        <v>0</v>
      </c>
      <c r="J14" s="17"/>
    </row>
    <row r="15" spans="1:17" ht="15" customHeight="1" x14ac:dyDescent="0.3">
      <c r="A15" s="11" t="s">
        <v>72</v>
      </c>
      <c r="B15" s="19" t="s">
        <v>82</v>
      </c>
      <c r="C15" s="12" t="s">
        <v>21</v>
      </c>
      <c r="D15" s="13" t="s">
        <v>14</v>
      </c>
      <c r="E15" s="13">
        <v>55</v>
      </c>
      <c r="F15" s="14"/>
      <c r="G15" s="34"/>
      <c r="H15" s="16">
        <f t="shared" si="2"/>
        <v>0</v>
      </c>
      <c r="I15" s="16">
        <f t="shared" si="3"/>
        <v>0</v>
      </c>
      <c r="J15" s="17"/>
    </row>
    <row r="16" spans="1:17" ht="15" customHeight="1" x14ac:dyDescent="0.3">
      <c r="A16" s="11" t="s">
        <v>22</v>
      </c>
      <c r="B16" s="19" t="s">
        <v>23</v>
      </c>
      <c r="C16" s="12" t="s">
        <v>105</v>
      </c>
      <c r="D16" s="13" t="s">
        <v>14</v>
      </c>
      <c r="E16" s="13">
        <f>+E13+E14+E15</f>
        <v>81</v>
      </c>
      <c r="F16" s="14"/>
      <c r="G16" s="34"/>
      <c r="H16" s="16">
        <f t="shared" si="2"/>
        <v>0</v>
      </c>
      <c r="I16" s="16">
        <f t="shared" si="3"/>
        <v>0</v>
      </c>
      <c r="J16" s="17"/>
    </row>
    <row r="17" spans="1:10" ht="15" customHeight="1" x14ac:dyDescent="0.3">
      <c r="A17" s="5">
        <v>3</v>
      </c>
      <c r="B17" s="6" t="s">
        <v>24</v>
      </c>
      <c r="C17" s="25"/>
      <c r="D17" s="21"/>
      <c r="E17" s="21"/>
      <c r="F17" s="22"/>
      <c r="G17" s="35"/>
      <c r="H17" s="23"/>
      <c r="I17" s="24"/>
      <c r="J17" s="17"/>
    </row>
    <row r="18" spans="1:10" ht="15" customHeight="1" x14ac:dyDescent="0.3">
      <c r="A18" s="11" t="s">
        <v>25</v>
      </c>
      <c r="B18" s="19" t="s">
        <v>85</v>
      </c>
      <c r="C18" s="12" t="s">
        <v>29</v>
      </c>
      <c r="D18" s="13" t="s">
        <v>14</v>
      </c>
      <c r="E18" s="13">
        <v>5</v>
      </c>
      <c r="F18" s="14"/>
      <c r="G18" s="34"/>
      <c r="H18" s="16">
        <f t="shared" ref="H18:H37" si="4">+F18+G18</f>
        <v>0</v>
      </c>
      <c r="I18" s="16">
        <f t="shared" ref="I18:I37" si="5">H18*E18</f>
        <v>0</v>
      </c>
      <c r="J18" s="17"/>
    </row>
    <row r="19" spans="1:10" ht="15" customHeight="1" x14ac:dyDescent="0.3">
      <c r="A19" s="11" t="s">
        <v>26</v>
      </c>
      <c r="B19" s="19" t="s">
        <v>32</v>
      </c>
      <c r="C19" s="12" t="s">
        <v>29</v>
      </c>
      <c r="D19" s="13" t="s">
        <v>14</v>
      </c>
      <c r="E19" s="13">
        <v>3</v>
      </c>
      <c r="F19" s="14"/>
      <c r="G19" s="34"/>
      <c r="H19" s="16">
        <f t="shared" si="4"/>
        <v>0</v>
      </c>
      <c r="I19" s="16">
        <f t="shared" si="5"/>
        <v>0</v>
      </c>
      <c r="J19" s="17"/>
    </row>
    <row r="20" spans="1:10" ht="15" customHeight="1" x14ac:dyDescent="0.3">
      <c r="A20" s="11" t="s">
        <v>27</v>
      </c>
      <c r="B20" s="19" t="s">
        <v>34</v>
      </c>
      <c r="C20" s="12" t="s">
        <v>29</v>
      </c>
      <c r="D20" s="13" t="s">
        <v>14</v>
      </c>
      <c r="E20" s="13">
        <v>2</v>
      </c>
      <c r="F20" s="14"/>
      <c r="G20" s="34"/>
      <c r="H20" s="16">
        <f t="shared" si="4"/>
        <v>0</v>
      </c>
      <c r="I20" s="16">
        <f t="shared" si="5"/>
        <v>0</v>
      </c>
      <c r="J20" s="17"/>
    </row>
    <row r="21" spans="1:10" ht="15" customHeight="1" x14ac:dyDescent="0.3">
      <c r="A21" s="11" t="s">
        <v>28</v>
      </c>
      <c r="B21" s="19" t="s">
        <v>36</v>
      </c>
      <c r="C21" s="12" t="s">
        <v>29</v>
      </c>
      <c r="D21" s="13" t="s">
        <v>14</v>
      </c>
      <c r="E21" s="13">
        <v>1</v>
      </c>
      <c r="F21" s="14"/>
      <c r="G21" s="34"/>
      <c r="H21" s="16">
        <f t="shared" si="4"/>
        <v>0</v>
      </c>
      <c r="I21" s="16">
        <f t="shared" si="5"/>
        <v>0</v>
      </c>
      <c r="J21" s="17"/>
    </row>
    <row r="22" spans="1:10" ht="15" customHeight="1" x14ac:dyDescent="0.3">
      <c r="A22" s="11" t="s">
        <v>30</v>
      </c>
      <c r="B22" s="19" t="s">
        <v>96</v>
      </c>
      <c r="C22" s="12" t="s">
        <v>118</v>
      </c>
      <c r="D22" s="13" t="s">
        <v>14</v>
      </c>
      <c r="E22" s="13">
        <v>1</v>
      </c>
      <c r="F22" s="14"/>
      <c r="G22" s="34"/>
      <c r="H22" s="16">
        <f t="shared" si="4"/>
        <v>0</v>
      </c>
      <c r="I22" s="16">
        <f t="shared" si="5"/>
        <v>0</v>
      </c>
      <c r="J22" s="17"/>
    </row>
    <row r="23" spans="1:10" ht="15" customHeight="1" x14ac:dyDescent="0.3">
      <c r="A23" s="11" t="s">
        <v>31</v>
      </c>
      <c r="B23" s="19" t="s">
        <v>97</v>
      </c>
      <c r="C23" s="12" t="s">
        <v>118</v>
      </c>
      <c r="D23" s="13" t="s">
        <v>14</v>
      </c>
      <c r="E23" s="13">
        <v>1</v>
      </c>
      <c r="F23" s="14"/>
      <c r="G23" s="34"/>
      <c r="H23" s="16">
        <f t="shared" si="4"/>
        <v>0</v>
      </c>
      <c r="I23" s="16">
        <f t="shared" si="5"/>
        <v>0</v>
      </c>
      <c r="J23" s="17"/>
    </row>
    <row r="24" spans="1:10" ht="15" customHeight="1" x14ac:dyDescent="0.3">
      <c r="A24" s="11" t="s">
        <v>33</v>
      </c>
      <c r="B24" s="19" t="s">
        <v>83</v>
      </c>
      <c r="C24" s="12" t="s">
        <v>118</v>
      </c>
      <c r="D24" s="13" t="s">
        <v>14</v>
      </c>
      <c r="E24" s="13">
        <v>2</v>
      </c>
      <c r="F24" s="14"/>
      <c r="G24" s="34"/>
      <c r="H24" s="16">
        <f t="shared" si="4"/>
        <v>0</v>
      </c>
      <c r="I24" s="16">
        <f t="shared" si="5"/>
        <v>0</v>
      </c>
      <c r="J24" s="17"/>
    </row>
    <row r="25" spans="1:10" ht="15" customHeight="1" x14ac:dyDescent="0.3">
      <c r="A25" s="11" t="s">
        <v>35</v>
      </c>
      <c r="B25" s="19" t="s">
        <v>44</v>
      </c>
      <c r="C25" s="12" t="s">
        <v>29</v>
      </c>
      <c r="D25" s="13" t="s">
        <v>14</v>
      </c>
      <c r="E25" s="13">
        <v>2</v>
      </c>
      <c r="F25" s="14"/>
      <c r="G25" s="34"/>
      <c r="H25" s="16">
        <f t="shared" si="4"/>
        <v>0</v>
      </c>
      <c r="I25" s="16">
        <f t="shared" si="5"/>
        <v>0</v>
      </c>
      <c r="J25" s="17"/>
    </row>
    <row r="26" spans="1:10" ht="15" customHeight="1" x14ac:dyDescent="0.3">
      <c r="A26" s="11" t="s">
        <v>37</v>
      </c>
      <c r="B26" s="19" t="s">
        <v>84</v>
      </c>
      <c r="C26" s="12" t="s">
        <v>29</v>
      </c>
      <c r="D26" s="13" t="s">
        <v>14</v>
      </c>
      <c r="E26" s="13">
        <v>2</v>
      </c>
      <c r="F26" s="14"/>
      <c r="G26" s="34"/>
      <c r="H26" s="16">
        <f t="shared" si="4"/>
        <v>0</v>
      </c>
      <c r="I26" s="16">
        <f t="shared" si="5"/>
        <v>0</v>
      </c>
      <c r="J26" s="17"/>
    </row>
    <row r="27" spans="1:10" ht="15" customHeight="1" x14ac:dyDescent="0.3">
      <c r="A27" s="11" t="s">
        <v>38</v>
      </c>
      <c r="B27" s="19" t="s">
        <v>46</v>
      </c>
      <c r="C27" s="12" t="s">
        <v>21</v>
      </c>
      <c r="D27" s="13" t="s">
        <v>14</v>
      </c>
      <c r="E27" s="13">
        <v>6</v>
      </c>
      <c r="F27" s="14"/>
      <c r="G27" s="34"/>
      <c r="H27" s="16">
        <f t="shared" si="4"/>
        <v>0</v>
      </c>
      <c r="I27" s="16">
        <f t="shared" si="5"/>
        <v>0</v>
      </c>
      <c r="J27" s="17"/>
    </row>
    <row r="28" spans="1:10" ht="15" customHeight="1" x14ac:dyDescent="0.3">
      <c r="A28" s="11" t="s">
        <v>39</v>
      </c>
      <c r="B28" s="19" t="s">
        <v>86</v>
      </c>
      <c r="C28" s="12" t="s">
        <v>21</v>
      </c>
      <c r="D28" s="13" t="s">
        <v>14</v>
      </c>
      <c r="E28" s="13">
        <v>2</v>
      </c>
      <c r="F28" s="14"/>
      <c r="G28" s="34"/>
      <c r="H28" s="16">
        <f t="shared" si="4"/>
        <v>0</v>
      </c>
      <c r="I28" s="16">
        <f t="shared" si="5"/>
        <v>0</v>
      </c>
      <c r="J28" s="17"/>
    </row>
    <row r="29" spans="1:10" ht="15" customHeight="1" x14ac:dyDescent="0.3">
      <c r="A29" s="11" t="s">
        <v>40</v>
      </c>
      <c r="B29" s="19" t="s">
        <v>87</v>
      </c>
      <c r="C29" s="12" t="s">
        <v>21</v>
      </c>
      <c r="D29" s="13" t="s">
        <v>14</v>
      </c>
      <c r="E29" s="13">
        <v>6</v>
      </c>
      <c r="F29" s="14"/>
      <c r="G29" s="34"/>
      <c r="H29" s="16">
        <f t="shared" si="4"/>
        <v>0</v>
      </c>
      <c r="I29" s="16">
        <f t="shared" si="5"/>
        <v>0</v>
      </c>
      <c r="J29" s="17"/>
    </row>
    <row r="30" spans="1:10" ht="15" customHeight="1" x14ac:dyDescent="0.3">
      <c r="A30" s="11" t="s">
        <v>41</v>
      </c>
      <c r="B30" s="19" t="s">
        <v>98</v>
      </c>
      <c r="C30" s="12" t="s">
        <v>21</v>
      </c>
      <c r="D30" s="13" t="s">
        <v>14</v>
      </c>
      <c r="E30" s="13">
        <v>6</v>
      </c>
      <c r="F30" s="14"/>
      <c r="G30" s="34"/>
      <c r="H30" s="16">
        <f t="shared" si="4"/>
        <v>0</v>
      </c>
      <c r="I30" s="16">
        <f t="shared" si="5"/>
        <v>0</v>
      </c>
      <c r="J30" s="17"/>
    </row>
    <row r="31" spans="1:10" ht="15" customHeight="1" x14ac:dyDescent="0.3">
      <c r="A31" s="11" t="s">
        <v>42</v>
      </c>
      <c r="B31" s="19" t="s">
        <v>99</v>
      </c>
      <c r="C31" s="12" t="s">
        <v>21</v>
      </c>
      <c r="D31" s="13" t="s">
        <v>14</v>
      </c>
      <c r="E31" s="13">
        <v>1</v>
      </c>
      <c r="F31" s="14"/>
      <c r="G31" s="34"/>
      <c r="H31" s="16">
        <f t="shared" si="4"/>
        <v>0</v>
      </c>
      <c r="I31" s="16">
        <f t="shared" si="5"/>
        <v>0</v>
      </c>
      <c r="J31" s="17"/>
    </row>
    <row r="32" spans="1:10" ht="15" customHeight="1" x14ac:dyDescent="0.3">
      <c r="A32" s="11" t="s">
        <v>43</v>
      </c>
      <c r="B32" s="19" t="s">
        <v>88</v>
      </c>
      <c r="C32" s="12" t="s">
        <v>21</v>
      </c>
      <c r="D32" s="13" t="s">
        <v>14</v>
      </c>
      <c r="E32" s="13">
        <v>13</v>
      </c>
      <c r="F32" s="14"/>
      <c r="G32" s="34"/>
      <c r="H32" s="16">
        <f t="shared" si="4"/>
        <v>0</v>
      </c>
      <c r="I32" s="16">
        <f t="shared" si="5"/>
        <v>0</v>
      </c>
      <c r="J32" s="17"/>
    </row>
    <row r="33" spans="1:10" ht="15" customHeight="1" x14ac:dyDescent="0.3">
      <c r="A33" s="11" t="s">
        <v>45</v>
      </c>
      <c r="B33" s="19" t="s">
        <v>100</v>
      </c>
      <c r="C33" s="12" t="s">
        <v>21</v>
      </c>
      <c r="D33" s="13" t="s">
        <v>14</v>
      </c>
      <c r="E33" s="13">
        <v>51</v>
      </c>
      <c r="F33" s="14"/>
      <c r="G33" s="34"/>
      <c r="H33" s="16">
        <f t="shared" si="4"/>
        <v>0</v>
      </c>
      <c r="I33" s="16">
        <f t="shared" si="5"/>
        <v>0</v>
      </c>
      <c r="J33" s="17"/>
    </row>
    <row r="34" spans="1:10" ht="15" customHeight="1" x14ac:dyDescent="0.3">
      <c r="A34" s="11" t="s">
        <v>47</v>
      </c>
      <c r="B34" s="19" t="s">
        <v>89</v>
      </c>
      <c r="C34" s="12" t="s">
        <v>21</v>
      </c>
      <c r="D34" s="13" t="s">
        <v>14</v>
      </c>
      <c r="E34" s="13">
        <v>4</v>
      </c>
      <c r="F34" s="14"/>
      <c r="G34" s="34"/>
      <c r="H34" s="16">
        <f t="shared" si="4"/>
        <v>0</v>
      </c>
      <c r="I34" s="16">
        <f t="shared" si="5"/>
        <v>0</v>
      </c>
      <c r="J34" s="17"/>
    </row>
    <row r="35" spans="1:10" ht="15" customHeight="1" x14ac:dyDescent="0.3">
      <c r="A35" s="11" t="s">
        <v>48</v>
      </c>
      <c r="B35" s="19" t="s">
        <v>50</v>
      </c>
      <c r="C35" s="12" t="s">
        <v>21</v>
      </c>
      <c r="D35" s="13" t="s">
        <v>14</v>
      </c>
      <c r="E35" s="13">
        <v>6</v>
      </c>
      <c r="F35" s="14"/>
      <c r="G35" s="34"/>
      <c r="H35" s="16">
        <f t="shared" si="4"/>
        <v>0</v>
      </c>
      <c r="I35" s="16">
        <f t="shared" si="5"/>
        <v>0</v>
      </c>
      <c r="J35" s="17"/>
    </row>
    <row r="36" spans="1:10" ht="15" customHeight="1" x14ac:dyDescent="0.3">
      <c r="A36" s="11" t="s">
        <v>49</v>
      </c>
      <c r="B36" s="19" t="s">
        <v>90</v>
      </c>
      <c r="C36" s="12" t="s">
        <v>21</v>
      </c>
      <c r="D36" s="13" t="s">
        <v>14</v>
      </c>
      <c r="E36" s="13">
        <v>2</v>
      </c>
      <c r="F36" s="14"/>
      <c r="G36" s="34"/>
      <c r="H36" s="16">
        <f t="shared" si="4"/>
        <v>0</v>
      </c>
      <c r="I36" s="16">
        <f t="shared" si="5"/>
        <v>0</v>
      </c>
      <c r="J36" s="17"/>
    </row>
    <row r="37" spans="1:10" ht="15" customHeight="1" x14ac:dyDescent="0.3">
      <c r="A37" s="11" t="s">
        <v>73</v>
      </c>
      <c r="B37" s="19" t="s">
        <v>91</v>
      </c>
      <c r="C37" s="12" t="s">
        <v>21</v>
      </c>
      <c r="D37" s="13" t="s">
        <v>14</v>
      </c>
      <c r="E37" s="13">
        <v>55</v>
      </c>
      <c r="F37" s="14"/>
      <c r="G37" s="34"/>
      <c r="H37" s="16">
        <f t="shared" si="4"/>
        <v>0</v>
      </c>
      <c r="I37" s="16">
        <f t="shared" si="5"/>
        <v>0</v>
      </c>
      <c r="J37" s="17"/>
    </row>
    <row r="38" spans="1:10" ht="15" customHeight="1" x14ac:dyDescent="0.3">
      <c r="A38" s="5">
        <v>4</v>
      </c>
      <c r="B38" s="6" t="s">
        <v>51</v>
      </c>
      <c r="C38" s="25"/>
      <c r="D38" s="21"/>
      <c r="E38" s="21"/>
      <c r="F38" s="22"/>
      <c r="G38" s="35"/>
      <c r="H38" s="23"/>
      <c r="I38" s="24"/>
      <c r="J38" s="17"/>
    </row>
    <row r="39" spans="1:10" ht="15" customHeight="1" x14ac:dyDescent="0.3">
      <c r="A39" s="11" t="s">
        <v>52</v>
      </c>
      <c r="B39" s="19" t="s">
        <v>101</v>
      </c>
      <c r="C39" s="12" t="s">
        <v>109</v>
      </c>
      <c r="D39" s="13" t="s">
        <v>14</v>
      </c>
      <c r="E39" s="13">
        <v>1</v>
      </c>
      <c r="F39" s="14"/>
      <c r="G39" s="34"/>
      <c r="H39" s="16">
        <f t="shared" ref="H39" si="6">+F39+G39</f>
        <v>0</v>
      </c>
      <c r="I39" s="16">
        <f t="shared" ref="I39" si="7">H39*E39</f>
        <v>0</v>
      </c>
      <c r="J39" s="17"/>
    </row>
    <row r="40" spans="1:10" ht="15" customHeight="1" x14ac:dyDescent="0.3">
      <c r="A40" s="5">
        <v>5</v>
      </c>
      <c r="B40" s="6" t="s">
        <v>53</v>
      </c>
      <c r="C40" s="25"/>
      <c r="D40" s="21"/>
      <c r="E40" s="21"/>
      <c r="F40" s="22"/>
      <c r="G40" s="35"/>
      <c r="H40" s="23"/>
      <c r="I40" s="24"/>
      <c r="J40" s="17"/>
    </row>
    <row r="41" spans="1:10" ht="15" customHeight="1" x14ac:dyDescent="0.3">
      <c r="A41" s="11" t="s">
        <v>54</v>
      </c>
      <c r="B41" s="26" t="s">
        <v>61</v>
      </c>
      <c r="C41" s="12"/>
      <c r="D41" s="13" t="s">
        <v>55</v>
      </c>
      <c r="E41" s="13">
        <v>1</v>
      </c>
      <c r="F41" s="14"/>
      <c r="G41" s="34"/>
      <c r="H41" s="16">
        <f t="shared" ref="H41" si="8">+F41+G41</f>
        <v>0</v>
      </c>
      <c r="I41" s="16">
        <f t="shared" ref="I41" si="9">H41*E41</f>
        <v>0</v>
      </c>
      <c r="J41" s="17"/>
    </row>
    <row r="42" spans="1:10" ht="15" customHeight="1" x14ac:dyDescent="0.3">
      <c r="A42" s="27"/>
      <c r="B42" s="28" t="s">
        <v>56</v>
      </c>
      <c r="C42" s="29" t="s">
        <v>105</v>
      </c>
      <c r="D42" s="15"/>
      <c r="E42" s="15"/>
      <c r="F42" s="14"/>
      <c r="G42" s="34"/>
      <c r="H42" s="16"/>
      <c r="I42" s="16"/>
      <c r="J42" s="17"/>
    </row>
    <row r="43" spans="1:10" ht="15" customHeight="1" x14ac:dyDescent="0.3">
      <c r="A43" s="27"/>
      <c r="B43" s="28" t="s">
        <v>57</v>
      </c>
      <c r="C43" s="29" t="s">
        <v>105</v>
      </c>
      <c r="D43" s="15"/>
      <c r="E43" s="15"/>
      <c r="F43" s="14"/>
      <c r="G43" s="34"/>
      <c r="H43" s="16"/>
      <c r="I43" s="16"/>
      <c r="J43" s="17"/>
    </row>
    <row r="44" spans="1:10" ht="15" customHeight="1" x14ac:dyDescent="0.3">
      <c r="A44" s="27"/>
      <c r="B44" s="28" t="s">
        <v>58</v>
      </c>
      <c r="C44" s="29" t="s">
        <v>105</v>
      </c>
      <c r="D44" s="15"/>
      <c r="E44" s="15"/>
      <c r="F44" s="14"/>
      <c r="G44" s="34"/>
      <c r="H44" s="16"/>
      <c r="I44" s="16"/>
      <c r="J44" s="17"/>
    </row>
    <row r="45" spans="1:10" ht="15" customHeight="1" x14ac:dyDescent="0.3">
      <c r="A45" s="27"/>
      <c r="B45" s="28" t="s">
        <v>59</v>
      </c>
      <c r="C45" s="29" t="s">
        <v>105</v>
      </c>
      <c r="D45" s="15"/>
      <c r="E45" s="15"/>
      <c r="F45" s="14"/>
      <c r="G45" s="34"/>
      <c r="H45" s="16"/>
      <c r="I45" s="16"/>
      <c r="J45" s="17"/>
    </row>
    <row r="46" spans="1:10" ht="15" customHeight="1" x14ac:dyDescent="0.3">
      <c r="A46" s="27"/>
      <c r="B46" s="28" t="s">
        <v>60</v>
      </c>
      <c r="C46" s="29" t="s">
        <v>105</v>
      </c>
      <c r="D46" s="15"/>
      <c r="E46" s="15"/>
      <c r="F46" s="14"/>
      <c r="G46" s="34"/>
      <c r="H46" s="16"/>
      <c r="I46" s="16"/>
      <c r="J46" s="17"/>
    </row>
    <row r="47" spans="1:10" ht="15" customHeight="1" x14ac:dyDescent="0.3">
      <c r="A47" s="5">
        <v>6</v>
      </c>
      <c r="B47" s="6" t="s">
        <v>102</v>
      </c>
      <c r="C47" s="25"/>
      <c r="D47" s="21"/>
      <c r="E47" s="21"/>
      <c r="F47" s="22"/>
      <c r="G47" s="35"/>
      <c r="H47" s="24"/>
      <c r="I47" s="24"/>
      <c r="J47" s="17"/>
    </row>
    <row r="48" spans="1:10" ht="15" customHeight="1" x14ac:dyDescent="0.3">
      <c r="A48" s="27">
        <v>6.1</v>
      </c>
      <c r="B48" s="19" t="s">
        <v>95</v>
      </c>
      <c r="C48" s="29"/>
      <c r="D48" s="15" t="s">
        <v>55</v>
      </c>
      <c r="E48" s="15">
        <v>1</v>
      </c>
      <c r="F48" s="14"/>
      <c r="G48" s="34"/>
      <c r="H48" s="16">
        <f t="shared" ref="H48:H49" si="10">+F48+G48</f>
        <v>0</v>
      </c>
      <c r="I48" s="16">
        <f t="shared" ref="I48:I49" si="11">H48*E48</f>
        <v>0</v>
      </c>
      <c r="J48" s="17"/>
    </row>
    <row r="49" spans="1:10" ht="15" customHeight="1" x14ac:dyDescent="0.3">
      <c r="A49" s="27">
        <v>6.2</v>
      </c>
      <c r="B49" s="19" t="s">
        <v>103</v>
      </c>
      <c r="C49" s="29"/>
      <c r="D49" s="15" t="s">
        <v>55</v>
      </c>
      <c r="E49" s="15">
        <v>2</v>
      </c>
      <c r="F49" s="14"/>
      <c r="G49" s="34"/>
      <c r="H49" s="16">
        <f t="shared" si="10"/>
        <v>0</v>
      </c>
      <c r="I49" s="16">
        <f t="shared" si="11"/>
        <v>0</v>
      </c>
      <c r="J49" s="17"/>
    </row>
    <row r="50" spans="1:10" ht="15" customHeight="1" x14ac:dyDescent="0.3">
      <c r="A50" s="5">
        <v>7</v>
      </c>
      <c r="B50" s="6" t="s">
        <v>62</v>
      </c>
      <c r="C50" s="25"/>
      <c r="D50" s="21"/>
      <c r="E50" s="21"/>
      <c r="F50" s="22"/>
      <c r="G50" s="35"/>
      <c r="H50" s="24"/>
      <c r="I50" s="24"/>
      <c r="J50" s="17"/>
    </row>
    <row r="51" spans="1:10" ht="15" customHeight="1" x14ac:dyDescent="0.3">
      <c r="A51" s="27" t="s">
        <v>66</v>
      </c>
      <c r="B51" s="28" t="s">
        <v>74</v>
      </c>
      <c r="C51" s="29" t="s">
        <v>119</v>
      </c>
      <c r="D51" s="15" t="s">
        <v>14</v>
      </c>
      <c r="E51" s="15">
        <v>4</v>
      </c>
      <c r="F51" s="14"/>
      <c r="G51" s="34"/>
      <c r="H51" s="16">
        <f t="shared" ref="H51:H53" si="12">+F51+G51</f>
        <v>0</v>
      </c>
      <c r="I51" s="16">
        <f t="shared" ref="I51:I53" si="13">H51*E51</f>
        <v>0</v>
      </c>
      <c r="J51" s="17"/>
    </row>
    <row r="52" spans="1:10" ht="15" customHeight="1" x14ac:dyDescent="0.3">
      <c r="A52" s="27" t="s">
        <v>68</v>
      </c>
      <c r="B52" s="28" t="s">
        <v>75</v>
      </c>
      <c r="C52" s="29" t="s">
        <v>119</v>
      </c>
      <c r="D52" s="15" t="s">
        <v>14</v>
      </c>
      <c r="E52" s="15">
        <v>1</v>
      </c>
      <c r="F52" s="14"/>
      <c r="G52" s="34"/>
      <c r="H52" s="16">
        <f t="shared" si="12"/>
        <v>0</v>
      </c>
      <c r="I52" s="16">
        <f t="shared" si="13"/>
        <v>0</v>
      </c>
      <c r="J52" s="17"/>
    </row>
    <row r="53" spans="1:10" ht="15" customHeight="1" x14ac:dyDescent="0.3">
      <c r="A53" s="27" t="s">
        <v>92</v>
      </c>
      <c r="B53" s="28" t="s">
        <v>104</v>
      </c>
      <c r="C53" s="29" t="s">
        <v>119</v>
      </c>
      <c r="D53" s="15" t="s">
        <v>55</v>
      </c>
      <c r="E53" s="15">
        <v>1</v>
      </c>
      <c r="F53" s="14"/>
      <c r="G53" s="34"/>
      <c r="H53" s="16">
        <f t="shared" si="12"/>
        <v>0</v>
      </c>
      <c r="I53" s="16">
        <f t="shared" si="13"/>
        <v>0</v>
      </c>
      <c r="J53" s="17"/>
    </row>
    <row r="54" spans="1:10" ht="15" customHeight="1" x14ac:dyDescent="0.3">
      <c r="A54" s="27"/>
      <c r="B54" s="28" t="s">
        <v>63</v>
      </c>
      <c r="C54" s="29"/>
      <c r="D54" s="15"/>
      <c r="E54" s="15"/>
      <c r="F54" s="14"/>
      <c r="G54" s="34"/>
      <c r="H54" s="16"/>
      <c r="I54" s="16"/>
      <c r="J54" s="17"/>
    </row>
    <row r="55" spans="1:10" ht="15" customHeight="1" x14ac:dyDescent="0.3">
      <c r="A55" s="27"/>
      <c r="B55" s="28" t="s">
        <v>64</v>
      </c>
      <c r="C55" s="30"/>
      <c r="D55" s="15"/>
      <c r="E55" s="15"/>
      <c r="F55" s="14"/>
      <c r="G55" s="34"/>
      <c r="H55" s="16"/>
      <c r="I55" s="16"/>
      <c r="J55" s="17"/>
    </row>
    <row r="56" spans="1:10" ht="15" customHeight="1" x14ac:dyDescent="0.3">
      <c r="A56" s="5">
        <v>8</v>
      </c>
      <c r="B56" s="6" t="s">
        <v>65</v>
      </c>
      <c r="C56" s="20"/>
      <c r="D56" s="21"/>
      <c r="E56" s="21"/>
      <c r="F56" s="22"/>
      <c r="G56" s="35"/>
      <c r="H56" s="24"/>
      <c r="I56" s="24"/>
      <c r="J56" s="17"/>
    </row>
    <row r="57" spans="1:10" ht="15" customHeight="1" x14ac:dyDescent="0.3">
      <c r="A57" s="27" t="s">
        <v>77</v>
      </c>
      <c r="B57" s="28" t="s">
        <v>67</v>
      </c>
      <c r="C57" s="29" t="s">
        <v>105</v>
      </c>
      <c r="D57" s="15" t="s">
        <v>4</v>
      </c>
      <c r="E57" s="15">
        <f>+E4+E5+E9</f>
        <v>973</v>
      </c>
      <c r="F57" s="14"/>
      <c r="G57" s="34"/>
      <c r="H57" s="16">
        <f t="shared" ref="H57:H58" si="14">+F57+G57</f>
        <v>0</v>
      </c>
      <c r="I57" s="16">
        <f t="shared" ref="I57:I58" si="15">H57*E57</f>
        <v>0</v>
      </c>
      <c r="J57" s="17"/>
    </row>
    <row r="58" spans="1:10" ht="15" customHeight="1" x14ac:dyDescent="0.3">
      <c r="A58" s="27" t="s">
        <v>93</v>
      </c>
      <c r="B58" s="28" t="s">
        <v>69</v>
      </c>
      <c r="C58" s="29" t="s">
        <v>105</v>
      </c>
      <c r="D58" s="15" t="s">
        <v>4</v>
      </c>
      <c r="E58" s="15">
        <f>+E6+E7+E8+E9</f>
        <v>9126</v>
      </c>
      <c r="F58" s="14"/>
      <c r="G58" s="34"/>
      <c r="H58" s="16">
        <f t="shared" si="14"/>
        <v>0</v>
      </c>
      <c r="I58" s="16">
        <f t="shared" si="15"/>
        <v>0</v>
      </c>
      <c r="J58" s="17"/>
    </row>
    <row r="59" spans="1:10" ht="15" customHeight="1" x14ac:dyDescent="0.3">
      <c r="A59" s="5">
        <v>9</v>
      </c>
      <c r="B59" s="6" t="s">
        <v>76</v>
      </c>
      <c r="C59" s="20"/>
      <c r="D59" s="21"/>
      <c r="E59" s="21"/>
      <c r="F59" s="22"/>
      <c r="G59" s="35"/>
      <c r="H59" s="24"/>
      <c r="I59" s="24"/>
      <c r="J59" s="17"/>
    </row>
    <row r="60" spans="1:10" ht="15" customHeight="1" x14ac:dyDescent="0.3">
      <c r="A60" s="27" t="s">
        <v>94</v>
      </c>
      <c r="B60" s="28" t="s">
        <v>78</v>
      </c>
      <c r="C60" s="29"/>
      <c r="D60" s="15" t="s">
        <v>14</v>
      </c>
      <c r="E60" s="15">
        <v>12</v>
      </c>
      <c r="F60" s="14"/>
      <c r="G60" s="34"/>
      <c r="H60" s="16">
        <f t="shared" ref="H60" si="16">+F60+G60</f>
        <v>0</v>
      </c>
      <c r="I60" s="16">
        <f t="shared" ref="I60" si="17">H60*E60</f>
        <v>0</v>
      </c>
      <c r="J60" s="17"/>
    </row>
    <row r="61" spans="1:10" ht="15" customHeight="1" x14ac:dyDescent="0.3">
      <c r="A61" s="45"/>
      <c r="B61" s="46" t="s">
        <v>70</v>
      </c>
      <c r="C61" s="47"/>
      <c r="D61" s="48"/>
      <c r="E61" s="49"/>
      <c r="F61" s="49"/>
      <c r="G61" s="50"/>
      <c r="H61" s="51"/>
      <c r="I61" s="51">
        <f>+SUBTOTAL(9,I4:I60)</f>
        <v>0</v>
      </c>
      <c r="J61" s="31"/>
    </row>
    <row r="62" spans="1:10" ht="15" customHeight="1" x14ac:dyDescent="0.3"/>
    <row r="63" spans="1:10" ht="15" customHeight="1" x14ac:dyDescent="0.3"/>
  </sheetData>
  <mergeCells count="1">
    <mergeCell ref="A1:I1"/>
  </mergeCells>
  <pageMargins left="0.11811023622047245" right="0.11811023622047245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Sayfa2</vt:lpstr>
      <vt:lpstr>Sayfa2!Yazdırma_Başlıkları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2019-10-28T07:28:06Z</dcterms:modified>
</cp:coreProperties>
</file>